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84 Bjshkakan sarqer\Texnikakan 26-84\"/>
    </mc:Choice>
  </mc:AlternateContent>
  <xr:revisionPtr revIDLastSave="0" documentId="13_ncr:1_{A44975C2-5BB7-4B1C-8C5A-7492798A96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" sheetId="2" r:id="rId1"/>
    <sheet name="Ընդհանուր պահանջներ" sheetId="3" r:id="rId2"/>
    <sheet name="Համատեղելիություն" sheetId="4" r:id="rId3"/>
    <sheet name="Մասնակցի մատրից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6" l="1"/>
  <c r="B7" i="6"/>
  <c r="A7" i="6"/>
  <c r="C6" i="6"/>
  <c r="B6" i="6"/>
  <c r="A6" i="6"/>
  <c r="C5" i="6"/>
  <c r="B5" i="6"/>
  <c r="A5" i="6"/>
</calcChain>
</file>

<file path=xl/sharedStrings.xml><?xml version="1.0" encoding="utf-8"?>
<sst xmlns="http://schemas.openxmlformats.org/spreadsheetml/2006/main" count="164" uniqueCount="118">
  <si>
    <t>Չափաբաժին</t>
  </si>
  <si>
    <t>Դիրք</t>
  </si>
  <si>
    <t>Ապրանքի անվանում</t>
  </si>
  <si>
    <t>Պարտադիր նվազագույն տեխնիկական պահանջներ</t>
  </si>
  <si>
    <t>Չ/Մ</t>
  </si>
  <si>
    <t>Քանակ</t>
  </si>
  <si>
    <t>Հատուկ ընդունման/համատեղելիության պայման</t>
  </si>
  <si>
    <t>հատ</t>
  </si>
  <si>
    <t>5-01</t>
  </si>
  <si>
    <t>Երկակի էներգիայի վիրաբուժական հարթակ՝ RF և ուլտրաձայնային</t>
  </si>
  <si>
    <t>Մեկ ինտեգրված կամ մոդուլային հարթակ, որն ապահովում է առաջադեմ բիպոլյար/RF անոթային փակման և ուլտրաձայնային կտրման-կոագուլյացիայի գործառույթներ։ Երկու գործիքները կարող են միացված մնալ առանձին պորտերին, իսկ ակտիվացումը կատարվում է արտադրողի կողմից թույլատրված անվտանգ կարգով։ Հյուսվածքային հետադարձ կապի հիման վրա էներգիայի ավտոմատ կարգավորում կամ գործառութային համարժեք անվտանգ կառավարման մեխանիզմ։ RF գործիքով՝ մինչև 7 մմ ներառյալ անոթների փակման արտադրողի ցուցում, ուլտրաձայնային գործիքով՝ առնվազն 5 մմ (7 մմ՝ եթե առկա է արտադրողի ցուցում)։ Սնուցումը՝ 100–240 VAC, 50/60 Hz։ Ինքնաստուգում, սխալի/վտանգի տեսանելի և լսելի ազդանշաններ, օգտագործողին հասկանալի կառավարման միջերես։</t>
  </si>
  <si>
    <t>Մատակարարումը ներառում է առնվազն 1 բազմակի օգտագործման ուլտրաձայնային տրանսդյուսեր, անհրաժեշտ ոտնակ(ներ), մալուխներ, ադապտերներ, ծրագրային լիցենզիաներ, տեղադրում, ֆունկցիոնալ փորձարկում և ուսուցում՝ առանց առանձին վճարի։ Տրանսդյուսերը առանձին գնման ենթակա չէ։ Երաշխիք՝ առնվազն 24 ամիս։ IEC 60601-1, IEC 60601-1-2 և IEC 60601-2-2 կամ համարժեք կիրառելի ստանդարտների համապատասխանության ապացույց։</t>
  </si>
  <si>
    <t>5-02</t>
  </si>
  <si>
    <t>RF անոթային փակման մեկանգամյա գործիքներ</t>
  </si>
  <si>
    <t>Ստերիլ, մեկ պացիենտի համար նախատեսված, 5 մմ անվանական տրամագծով RF/բիպոլյար անոթային փակման գործիքներ՝ բաց և էնդոսկոպիկ կիրառման համար։ Աշխատանքային երկարությունների տեսականին՝ մոտ 230, 370 և 440 մմ կամ գործառութային համարժեք կարճ/ստանդարտ/երկար տարբերակներով։ Ներկառուցված մեխանիկական դանակ, հյուսվածքային հետադարձ կապով կառավարվող էներգիա և մինչև 7 մմ ներառյալ անոթների փակման արտադրողի հաստատված ցուցում։ Լիարժեք համատեղելիություն առաջարկվող 5-01 հարթակի հետ։</t>
  </si>
  <si>
    <t>Չափերի համամասնությունը՝ պատվիրատուի հայտով։ Ներկայացնել IFU, ստերիլիզացման մեթոդը, պիտանելիության ժամկետը և 5-01 համակարգի համատեղելիության փաստաթուղթ։</t>
  </si>
  <si>
    <t>5-03</t>
  </si>
  <si>
    <t>Ուլտրաձայնային մեկանգամյա մկրատներ</t>
  </si>
  <si>
    <t>Ստերիլ, մեկ պացիենտի համար նախատեսված ուլտրաձայնային մկրատներ՝ փափուկ հյուսվածքների բռնման, դիսեկցիայի, կտրման և կոագուլյացիայի համար։ Լիսեռի տրամագիծը՝ ոչ ավելի, քան 5.6 մմ։ Աշխատանքային երկարությունների տեսականին՝ մոտ 140, 230, 360 և 450 մմ կամ գործառութային համարժեք կարճ/ստանդարտ/երկար տարբերակներով։ Ձեռքի և/կամ ոտնակի կառավարում, առնվազն 5 մմ անոթների փակման արտադրողի հաստատված ցուցում, իսկ 7 մմ՝ եթե պահանջը հաստատված է արտադրողի IFU-ով։ Լիարժեք համատեղելիություն առաջարկվող 5-01 հարթակի և տրանսդյուսերի հետ։</t>
  </si>
  <si>
    <t>ԸՆԴՀԱՆՈՒՐ ԻՐԱՎԱԿԱՆ, ՈՐԱԿԱԿԱՆ ԵՎ ԸՆԴՈՒՆՄԱՆ ՊԱՀԱՆՋՆԵՐ</t>
  </si>
  <si>
    <t>Սույն պահանջները կիրառվում են բոլոր չափաբաժինների նկատմամբ, եթե կոնկրետ դրույթով այլ բան նշված չէ։</t>
  </si>
  <si>
    <t>Բաժին</t>
  </si>
  <si>
    <t>Պահանջ</t>
  </si>
  <si>
    <t>Պարտադիր ձևակերպում</t>
  </si>
  <si>
    <t>A</t>
  </si>
  <si>
    <t>Մրցակցայնություն և համարժեքություն</t>
  </si>
  <si>
    <t>Տեխնիկական պահանջները գործառութային և նվազագույն պահանջներ են։ Արտադրողի, ապրանքային նշանի, կատալոգային կոդի կամ ծագման երկրի որևէ հղում չի համարվում պարտադիր։ Յուրաքանչյուր հղված ստանդարտի դեպքում ընդունվում է տվյալ պահանջին համարժեք և առնվազն նույն անվտանգության/կատարողականի մակարդակն ապահովող փաստաթուղթ։ Ավելի բարձր պարամետրը համարժեք է միայն այն դեպքում, երբ չի խախտում չափային, կլինիկական և առկա սարքավորման հետ համատեղելիությունը։</t>
  </si>
  <si>
    <t>Չափաբաժինների տրամաբանություն</t>
  </si>
  <si>
    <t>Հայտում նշվող տվյալներ</t>
  </si>
  <si>
    <t>Մասնակիցը յուրաքանչյուր դիրքի համար լրացնում է արտադրողը, ապրանքային նշանը/մոդելը, կատալոգային համարը, արտադրության երկիրը, առաջարկվող փաստացի պարամետրերը, ՀՀ/ԵԱՏՄ գրանցման համարը և ապացուցող փաստաթղթի էջը։ «Համապատասխանում է» միայնակ գրառումը բավարար չէ։</t>
  </si>
  <si>
    <t>Հայտի ապացույցներ</t>
  </si>
  <si>
    <t>Հայտին կցվում են արտադրողի պաշտոնական կատալոգը, տեխնիկական տվյալաթերթը կամ IFU-ի համապատասխան էջերը՝ առաջարկվող մոդելի նույնականացմամբ։ Արտադրողի/ներկայացուցչի երաշխիքային նամակը պահանջվում է միայն այն բաղադրիչների համար, որոնց երկարաժամկետ երաշխիքը, ծրագրային աջակցությունը կամ փակ համակարգի համատեղելիությունը առանց դրա ողջամտորեն չի կարող հաստատվել։ Ծագման երկրի սերտիֆիկատ չի պահանջվում։</t>
  </si>
  <si>
    <t>B</t>
  </si>
  <si>
    <t>ՀՀ-ում շրջանառության օրինականություն</t>
  </si>
  <si>
    <t>Մատակարարման և ընդունման պահին յուրաքանչյուր բժշկական արտադրատեսակ պետք է ունենա ՀՀ-ում կամ կիրառելի ԵԱՏՄ կարգով գործող պետական գրանցում, կամ օրենքով նախատեսված գրանցումից ազատման փաստաթուղթ։ Հայտում նշվում է գրանցման համարը/գրանցամատյանի հղումը, իսկ ընդունման պահին ներկայացվում է վավեր պատճենը։ CE/FDA կամ այլ օտարերկրյա փաստաթուղթը կարող է լինել լրացուցիչ ապացույց, բայց չի փոխարինում ՀՀ-ում կիրառելի գրանցմանը։</t>
  </si>
  <si>
    <t>Որակի կառավարման համակարգ</t>
  </si>
  <si>
    <t>Արտադրողի որակի կառավարման համակարգը՝ ISO 13485:2016 կամ կիրառելի կարգավորող համակարգով համարժեք։ Վկայագիրը պահանջվում է այն դեպքերում և ծավալով, երբ կիրառելի է տվյալ արտադրատեսակի կարգավորման/համապատասխանության գնահատման համար։</t>
  </si>
  <si>
    <t>Ռիսկ և կենսահամատեղելիություն</t>
  </si>
  <si>
    <t>Պացիենտի հետ անմիջական կամ անուղղակի շփվող նյութերի կենսաբանական անվտանգությունը պետք է գնահատված լինի ISO 10993-1:2025 և ISO 14971:2019 կամ համարժեք կիրառելի շրջանակով՝ համապատասխան շփման տեսակին և տևողությանը։</t>
  </si>
  <si>
    <t>C</t>
  </si>
  <si>
    <t>Նոր և չօգտագործված ապրանք</t>
  </si>
  <si>
    <t>Բոլոր սարքերը և գործիքները նոր են, չօգտագործված, չվերականգնված, գործարանային արտադրության և առանց տեսանելի վնասվածքների։ Բազմակի օգտագործման գործիքների վրա չպետք է լինեն կոռոզիա, փոսիկներ, ճաքեր, սուր չնախատեսված եզրեր կամ մեխանիկական խաղ։</t>
  </si>
  <si>
    <t>Վերամշակման հրահանգ</t>
  </si>
  <si>
    <t>Բազմակի օգտագործման կրիտիկական գործիքների հետ մատակարարվում է արտադրողի վավերացված մաքրման, ախտահանման, ստուգման, փաթեթավորման և ստերիլիզացման հրահանգ՝ ISO 17664-1:2021 կամ համարժեք։ Հրահանգը պետք է ներառի ապամոնտաժման, լվացման, քսման, ստուգման և առավելագույն կիրառելի ցիկլերի/սահմանափակումների տվյալները։</t>
  </si>
  <si>
    <t>Գոլորշային ստերիլիզացում</t>
  </si>
  <si>
    <t>Ավտոկլավացվող գործիքների արտադրողի IFU-ն պետք է ներառի կենտրոնի կողմից «Համատեղելիություն» թերթում նշված գոլորշային ցիկլին համապատասխան առնվազն մեկ վավերացված ռեժիմ։ Ստերիլիզացման գործընթացը՝ ISO 17665:2024 կամ համարժեք կիրառելի շրջանակով։</t>
  </si>
  <si>
    <t>Մետաղական նյութեր</t>
  </si>
  <si>
    <t>Մետաղական բազմակի օգտագործման գործիքները՝ բժշկական կիրառության կոռոզիակայուն նյութից։ ISO 7153-1:2016-ի կիրառելի դրույթները կամ համարժեք նյութական պահանջները ընդունելի են։ Նվազագույն ինվազիվ հատուկ գործիքների դեպքում առաջնային է արտադրողի գրանցված արտադրատեսակի նյութական և վերամշակման փաստաթուղթը։</t>
  </si>
  <si>
    <t>D</t>
  </si>
  <si>
    <t>Ստերիլ մեկանգամյա արտադրատեսակներ</t>
  </si>
  <si>
    <t>Գործարանային վերջնական ստերիլ փաթեթավորում, մեկանգամյա օգտագործման հստակ մակնշում, խմբաքանակի/սերիայի համար, արտադրության և պիտանելիության ամսաթիվ։ EO ստերիլիզացման դեպքում՝ ISO 11135 կամ համարժեք կիրառելի ստանդարտ, ստերիլ պատնեշի դեպքում՝ ISO 11607-1/-2 կամ համարժեք։</t>
  </si>
  <si>
    <t>Մնացորդային պիտանելիություն</t>
  </si>
  <si>
    <t>Ընդունման պահին ստերիլ մեկանգամյա արտադրատեսակների մնացորդային պիտանելիությունը՝ առնվազն 12 ամիս և ոչ պակաս, քան արտադրողի ընդհանուր պիտանելիության 70%-ը, եթե պատվիրատուն առանձին խմբաքանակի համար նախապես գրավոր չի համաձայնել այլ ժամկետ։</t>
  </si>
  <si>
    <t>Մակնշում և ուղեկցող տեղեկատվություն</t>
  </si>
  <si>
    <t>Մակնշումը և արտադրողի տրամադրած տեղեկատվությունը՝ ISO 15223-1:2021+Amd1:2025 և ISO 20417:2026 կամ համարժեք կիրառելի պահանջներով։ IFU-ն տրամադրվում է հայերեն կամ հայերեն հաստատված թարգմանությամբ՝ բնօրինակ փաստաթղթի հետ միասին։</t>
  </si>
  <si>
    <t>E</t>
  </si>
  <si>
    <t>Էլեկտրական անվտանգություն և EMC</t>
  </si>
  <si>
    <t>5-01 էներգետիկ հարթակը պետք է ունենա IEC 60601-1:2005+A1:2012+A2:2020, IEC 60601-1-2:2014+A1:2020 և IEC 60601-2-2:2017+A1:2023 (ներառյալ կիրառելի մեկնաբանությունները) կամ համարժեք անվտանգության և էական կատարողականի ապացույց։</t>
  </si>
  <si>
    <t>Համակարգի ամբողջական մատակարարում</t>
  </si>
  <si>
    <t>Գեներատորի գինը ներառում է անվտանգ և լիարժեք աշխատանքի համար անհրաժեշտ տրանսդյուսերը, ոտնակները, մալուխները, ադապտերները, ծրագրային լիցենզիաները, տեղադրումը, մեկնարկային փորձարկումը, հայերեն/ռուսերեն կամ անգլերեն տեխնիկական ձեռնարկը և ուսուցումը։ Թաքնված պարտադիր լրացուցիչ վճարովի բաղադրիչներ չեն թույլատրվում։</t>
  </si>
  <si>
    <t>Երաշխիք և սպասարկում</t>
  </si>
  <si>
    <t>Էներգետիկ հարթակի երաշխիքը՝ առնվազն 24 ամիս ընդունման ակտից։ Տեղում կամ հեռավար նախնական արձագանք՝ առավելագույնը 2 աշխատանքային օրվա ընթացքում։ Եթե վերանորոգումը գերազանցում է 10 աշխատանքային օրը, մատակարարը տրամադրում է գործառութային համարժեք փոխարինող սարք, եթե կողմերը պայմանագրով այլ ժամկետ չեն սահմանել։ Բազմակի օգտագործման ոչ էլեկտրական գործիքների արտադրական թերությունների երաշխիքը՝ առնվազն 12 ամիս։</t>
  </si>
  <si>
    <t>Ուսուցում</t>
  </si>
  <si>
    <t>Մատակարարը կազմակերպում է առնվազն մեկ սկզբնական գործնական ուսուցում վիրաբույժների/վիրահատարանի բուժքույրերի համար և մեկ տեխնիկական/վերամշակման ուսուցում կենսաբժշկական ու CSSD աշխատակիցների համար։ Ուսուցման արձանագրությունը ստորագրվում է կողմերի կողմից։</t>
  </si>
  <si>
    <t>F</t>
  </si>
  <si>
    <t>Ընդունման ընդհանուր կարգ</t>
  </si>
  <si>
    <t>Ընդունումը կատարվում է փաստաթղթային, քանակական, տեսողական և գործառութային ստուգմամբ։ Անհամապատասխան ապրանքը չի ընդունվում և մատակարարի հաշվին փոխարինվում է պայմանագրով սահմանված ժամկետում։ Էներգետիկ և ստեպլերային համակարգերի համար մատակարարը տրամադրում է ընդունման փորձարկման համար անհրաժեշտ փորձանմուշ/թեստային նյութ՝ առանց լրացուցիչ վճարի։</t>
  </si>
  <si>
    <t>Հետագծելիություն</t>
  </si>
  <si>
    <t>Ընդունման ակտին կցվում է սերիական համարների ցանկը՝ սարքերի համար, և խմբաքանակ/պիտանելիության ցանկը՝ ստերիլ պարագաների համար։ Մատակարարը ապահովում է հետկանչների և անվտանգության ծանուցումների անհապաղ փոխանցումը պայմանագրային ողջ ժամանակահատվածում։</t>
  </si>
  <si>
    <t>ՀԱՄԱՏԵՂԵԼԻՈՒԹՅԱՆ ԵՎ ԼՐԱՑՎՈՂ ՏՎՅԱԼՆԵՐ</t>
  </si>
  <si>
    <t>N</t>
  </si>
  <si>
    <t>Առկա համակարգ/պայման</t>
  </si>
  <si>
    <t>Լրացվող տվյալ</t>
  </si>
  <si>
    <t>Ազդեցությունը բնութագրի վրա</t>
  </si>
  <si>
    <t>Տեսախցիկի պրոցեսոր</t>
  </si>
  <si>
    <t>Որոշում է տելեսկոպի/տեսախցիկի համակարգային համատեղելիությունը։</t>
  </si>
  <si>
    <t>Տեսախցիկի գլուխ և օպտիկական կուպլեր</t>
  </si>
  <si>
    <t>Պահանջել փորձարկում առաջարկվող 30° տելեսկոպով։</t>
  </si>
  <si>
    <t>Լույսի աղբյուր</t>
  </si>
  <si>
    <t>Որոշում է լուսային մալուխի և ադապտերի պահանջը։</t>
  </si>
  <si>
    <t>Լուսային մալուխ/միակցիչ</t>
  </si>
  <si>
    <t>Մատակարարը ներառում է անհրաժեշտ ադապտերը։</t>
  </si>
  <si>
    <t>Մոնիտոր</t>
  </si>
  <si>
    <t>Տեղեկատվական դաշտ՝ ամբողջական վիդեոշղթայի փաստաթղթավորման համար։</t>
  </si>
  <si>
    <t>Առկա մոնոպոլար էլեկտրավիրաբուժական գեներատոր</t>
  </si>
  <si>
    <t>Առկա բիպոլյար գեներատոր</t>
  </si>
  <si>
    <t>[ԼՐԱՑՆԵԼ՝ արտադրող, մոդել, բիպոլյար ելքի միակցիչ]</t>
  </si>
  <si>
    <t>Առկա պոլիմերային կլիպների համակարգ</t>
  </si>
  <si>
    <t>[ԼՐԱՑՆԵԼ կամ նշել՝ նոր համակարգ է գնվում]</t>
  </si>
  <si>
    <t>Առկա տիտանե կլիպների համակարգ</t>
  </si>
  <si>
    <t>Ներծծման խողովակի միակցիչ</t>
  </si>
  <si>
    <t>[ԼՐԱՑՆԵԼ՝ տրամագիծ/տեսակ]</t>
  </si>
  <si>
    <t>CSSD գոլորշային ստերիլիզացման ցիկլ</t>
  </si>
  <si>
    <t>[ԼՐԱՑՆԵԼ՝ ջերմաստիճան, պահման ժամանակ, նախավակուում/գրավիտացիոն]</t>
  </si>
  <si>
    <t>Բոլոր բազմակի օգտագործման գործիքների IFU-ների համադրություն։</t>
  </si>
  <si>
    <t>Ստեպլերային քարթրիջների չափերի համամասնություն</t>
  </si>
  <si>
    <t>[ԼՐԱՑՆԵԼ կամ նշել՝ ըստ յուրաքանչյուր առանձին հայտի]</t>
  </si>
  <si>
    <t>45/60 մմ և 30/45/60 մմ, հյուսվածքային հաստության ընտրություն։</t>
  </si>
  <si>
    <t>Էներգետիկ գործիքների երկարությունների համամասնություն</t>
  </si>
  <si>
    <t>RF և ուլտրաձայնային գործիքների կարճ/ստանդարտ/երկար տարբերակներ։</t>
  </si>
  <si>
    <t>ՄԱՍՆԱԿՑԻ ՏԵԽՆԻԿԱԿԱՆ ՀԱՄԱՊԱՏԱՍԽԱՆՈՒԹՅԱՆ ՄԱՏՐԻՑ</t>
  </si>
  <si>
    <t>Լրացվում է մասնակցի կողմից յուրաքանչյուր դիրքի համար։ Առաջարկվող փաստացի տվյալները և ապացուցող էջերը պարտադիր են։</t>
  </si>
  <si>
    <t>Պահանջվող ապրանք</t>
  </si>
  <si>
    <t>Առաջարկվող արտադրող</t>
  </si>
  <si>
    <t>Ապրանքային նշան/մոդել/կոդ</t>
  </si>
  <si>
    <t>Արտադրության երկիր</t>
  </si>
  <si>
    <t>ՀՀ/ԵԱՏՄ գրանցման համար</t>
  </si>
  <si>
    <t>Առաջարկվող փաստացի պարամետրեր</t>
  </si>
  <si>
    <t>Կատալոգ/IFU էջ</t>
  </si>
  <si>
    <t>Շեղումներ/մեկնաբանություն</t>
  </si>
  <si>
    <t>Stryker SDC Ultra HD information management system</t>
  </si>
  <si>
    <t>Stryker 1488 HD</t>
  </si>
  <si>
    <t>Stryker L9000 Ledlight source</t>
  </si>
  <si>
    <t>Stryker 233-065-010</t>
  </si>
  <si>
    <t>WISE HDTV surgial display</t>
  </si>
  <si>
    <t>Covidien Force FX, Stroz autocon 200</t>
  </si>
  <si>
    <t xml:space="preserve"> Նույն արտադրողի կամ արտադրողի կողմից վավերացված փոխհամատեղելի բաղադրիչների պահանջը կիրառվում է միայն ինտեգրված համակարգերի  ներսում։</t>
  </si>
  <si>
    <t>Տեխնիկական բնութագիր ` Երկակի էներգիայի վիրաբուժական հարթակ՝ RF և ուլտրաձայնային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</si>
</sst>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Carlito"/>
    </font>
    <font>
      <b/>
      <sz val="16"/>
      <color rgb="FFFFFFFF"/>
      <name val="Carlito"/>
    </font>
    <font>
      <i/>
      <sz val="10"/>
      <color rgb="FF17324D"/>
      <name val="Carlito"/>
    </font>
    <font>
      <b/>
      <sz val="10"/>
      <color rgb="FFFFFFFF"/>
      <name val="Arial"/>
    </font>
    <font>
      <b/>
      <sz val="10"/>
      <color rgb="FF17324D"/>
      <name val="Arial"/>
    </font>
    <font>
      <sz val="10"/>
      <color rgb="FF222222"/>
      <name val="Arial"/>
    </font>
    <font>
      <b/>
      <sz val="10"/>
      <color rgb="FF7F6000"/>
      <name val="Arial"/>
    </font>
    <font>
      <b/>
      <sz val="11"/>
      <name val="Carlito"/>
      <charset val="1"/>
    </font>
    <font>
      <b/>
      <sz val="14"/>
      <color rgb="FFFF0000"/>
      <name val="Carlito"/>
      <charset val="1"/>
    </font>
  </fonts>
  <fills count="8">
    <fill>
      <patternFill patternType="none"/>
    </fill>
    <fill>
      <patternFill patternType="gray125"/>
    </fill>
    <fill>
      <patternFill patternType="solid">
        <fgColor rgb="FF17324D"/>
      </patternFill>
    </fill>
    <fill>
      <patternFill patternType="solid">
        <fgColor rgb="FFDCEAF2"/>
      </patternFill>
    </fill>
    <fill>
      <patternFill patternType="solid">
        <fgColor rgb="FF0F6B78"/>
      </patternFill>
    </fill>
    <fill>
      <patternFill patternType="solid">
        <fgColor rgb="FFEEF5F7"/>
      </patternFill>
    </fill>
    <fill>
      <patternFill patternType="solid">
        <fgColor rgb="FFFFF2CC"/>
      </patternFill>
    </fill>
    <fill>
      <patternFill patternType="solid">
        <fgColor rgb="FFD9EAD3"/>
      </patternFill>
    </fill>
  </fills>
  <borders count="6">
    <border>
      <left/>
      <right/>
      <top/>
      <bottom/>
      <diagonal/>
    </border>
    <border>
      <left style="thin">
        <color rgb="FFD6E0E5"/>
      </left>
      <right style="thin">
        <color rgb="FFD6E0E5"/>
      </right>
      <top style="thin">
        <color rgb="FFD6E0E5"/>
      </top>
      <bottom style="thin">
        <color rgb="FFD6E0E5"/>
      </bottom>
      <diagonal/>
    </border>
    <border>
      <left style="thin">
        <color rgb="FFA8BBC7"/>
      </left>
      <right style="thin">
        <color rgb="FFA8BBC7"/>
      </right>
      <top style="thin">
        <color rgb="FFA8BBC7"/>
      </top>
      <bottom style="thin">
        <color rgb="FFA8BBC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8BBC7"/>
      </left>
      <right style="thin">
        <color rgb="FFA8BBC7"/>
      </right>
      <top style="thin">
        <color rgb="FFA8BBC7"/>
      </top>
      <bottom/>
      <diagonal/>
    </border>
    <border>
      <left/>
      <right/>
      <top/>
      <bottom style="thin">
        <color rgb="FFA8BBC7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4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6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0" fontId="4" fillId="7" borderId="3" xfId="0" applyFont="1" applyFill="1" applyBorder="1" applyAlignment="1">
      <alignment horizontal="center" vertical="top" wrapText="1"/>
    </xf>
    <xf numFmtId="0" fontId="5" fillId="7" borderId="3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"/>
  <sheetViews>
    <sheetView showGridLines="0" tabSelected="1" workbookViewId="0">
      <selection sqref="A1:G1"/>
    </sheetView>
  </sheetViews>
  <sheetFormatPr defaultRowHeight="14.25"/>
  <cols>
    <col min="1" max="1" width="12" customWidth="1"/>
    <col min="2" max="2" width="10" customWidth="1"/>
    <col min="3" max="3" width="33" customWidth="1"/>
    <col min="4" max="4" width="92" customWidth="1"/>
    <col min="5" max="6" width="10" customWidth="1"/>
    <col min="7" max="7" width="58" customWidth="1"/>
  </cols>
  <sheetData>
    <row r="1" spans="1:7" s="13" customFormat="1" ht="65.25" customHeight="1">
      <c r="A1" s="14" t="s">
        <v>117</v>
      </c>
      <c r="B1" s="14"/>
      <c r="C1" s="14"/>
      <c r="D1" s="14"/>
      <c r="E1" s="14"/>
      <c r="F1" s="14"/>
      <c r="G1" s="14"/>
    </row>
    <row r="2" spans="1:7" ht="25.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</row>
    <row r="3" spans="1:7" ht="96" customHeight="1">
      <c r="A3" s="15">
        <v>5</v>
      </c>
      <c r="B3" s="6" t="s">
        <v>8</v>
      </c>
      <c r="C3" s="7" t="s">
        <v>9</v>
      </c>
      <c r="D3" s="8" t="s">
        <v>10</v>
      </c>
      <c r="E3" s="9" t="s">
        <v>7</v>
      </c>
      <c r="F3" s="9">
        <v>1</v>
      </c>
      <c r="G3" s="8" t="s">
        <v>11</v>
      </c>
    </row>
    <row r="4" spans="1:7" ht="60" customHeight="1">
      <c r="A4" s="15"/>
      <c r="B4" s="6" t="s">
        <v>12</v>
      </c>
      <c r="C4" s="7" t="s">
        <v>13</v>
      </c>
      <c r="D4" s="8" t="s">
        <v>14</v>
      </c>
      <c r="E4" s="9" t="s">
        <v>7</v>
      </c>
      <c r="F4" s="9">
        <v>40</v>
      </c>
      <c r="G4" s="8" t="s">
        <v>15</v>
      </c>
    </row>
    <row r="5" spans="1:7" ht="72" customHeight="1">
      <c r="A5" s="15"/>
      <c r="B5" s="6" t="s">
        <v>16</v>
      </c>
      <c r="C5" s="7" t="s">
        <v>17</v>
      </c>
      <c r="D5" s="8" t="s">
        <v>18</v>
      </c>
      <c r="E5" s="9" t="s">
        <v>7</v>
      </c>
      <c r="F5" s="9">
        <v>40</v>
      </c>
      <c r="G5" s="8" t="s">
        <v>15</v>
      </c>
    </row>
  </sheetData>
  <mergeCells count="2">
    <mergeCell ref="A1:G1"/>
    <mergeCell ref="A3:A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4"/>
  <sheetViews>
    <sheetView showGridLines="0" topLeftCell="A22" workbookViewId="0">
      <selection activeCell="F8" sqref="F8"/>
    </sheetView>
  </sheetViews>
  <sheetFormatPr defaultRowHeight="14.25"/>
  <cols>
    <col min="1" max="1" width="9" customWidth="1"/>
    <col min="2" max="2" width="32" customWidth="1"/>
    <col min="3" max="3" width="105" customWidth="1"/>
  </cols>
  <sheetData>
    <row r="1" spans="1:3" ht="33.950000000000003" customHeight="1">
      <c r="A1" s="16" t="s">
        <v>19</v>
      </c>
      <c r="B1" s="16" t="s">
        <v>19</v>
      </c>
      <c r="C1" s="16" t="s">
        <v>19</v>
      </c>
    </row>
    <row r="2" spans="1:3" ht="30" customHeight="1">
      <c r="A2" s="17" t="s">
        <v>20</v>
      </c>
      <c r="B2" s="17" t="s">
        <v>20</v>
      </c>
      <c r="C2" s="17" t="s">
        <v>20</v>
      </c>
    </row>
    <row r="4" spans="1:3">
      <c r="A4" s="10" t="s">
        <v>21</v>
      </c>
      <c r="B4" s="10" t="s">
        <v>22</v>
      </c>
      <c r="C4" s="10" t="s">
        <v>23</v>
      </c>
    </row>
    <row r="5" spans="1:3" ht="63.75">
      <c r="A5" s="11" t="s">
        <v>24</v>
      </c>
      <c r="B5" s="12" t="s">
        <v>25</v>
      </c>
      <c r="C5" s="8" t="s">
        <v>26</v>
      </c>
    </row>
    <row r="6" spans="1:3" ht="25.5">
      <c r="A6" s="11" t="s">
        <v>24</v>
      </c>
      <c r="B6" s="12" t="s">
        <v>27</v>
      </c>
      <c r="C6" s="8" t="s">
        <v>116</v>
      </c>
    </row>
    <row r="7" spans="1:3" ht="38.25">
      <c r="A7" s="11" t="s">
        <v>24</v>
      </c>
      <c r="B7" s="12" t="s">
        <v>28</v>
      </c>
      <c r="C7" s="8" t="s">
        <v>29</v>
      </c>
    </row>
    <row r="8" spans="1:3" ht="51">
      <c r="A8" s="11" t="s">
        <v>24</v>
      </c>
      <c r="B8" s="12" t="s">
        <v>30</v>
      </c>
      <c r="C8" s="8" t="s">
        <v>31</v>
      </c>
    </row>
    <row r="9" spans="1:3" ht="51">
      <c r="A9" s="11" t="s">
        <v>32</v>
      </c>
      <c r="B9" s="12" t="s">
        <v>33</v>
      </c>
      <c r="C9" s="8" t="s">
        <v>34</v>
      </c>
    </row>
    <row r="10" spans="1:3" ht="38.25">
      <c r="A10" s="11" t="s">
        <v>32</v>
      </c>
      <c r="B10" s="12" t="s">
        <v>35</v>
      </c>
      <c r="C10" s="8" t="s">
        <v>36</v>
      </c>
    </row>
    <row r="11" spans="1:3" ht="25.5">
      <c r="A11" s="11" t="s">
        <v>32</v>
      </c>
      <c r="B11" s="12" t="s">
        <v>37</v>
      </c>
      <c r="C11" s="8" t="s">
        <v>38</v>
      </c>
    </row>
    <row r="12" spans="1:3" ht="38.25">
      <c r="A12" s="11" t="s">
        <v>39</v>
      </c>
      <c r="B12" s="12" t="s">
        <v>40</v>
      </c>
      <c r="C12" s="8" t="s">
        <v>41</v>
      </c>
    </row>
    <row r="13" spans="1:3" ht="38.25">
      <c r="A13" s="11" t="s">
        <v>39</v>
      </c>
      <c r="B13" s="12" t="s">
        <v>42</v>
      </c>
      <c r="C13" s="8" t="s">
        <v>43</v>
      </c>
    </row>
    <row r="14" spans="1:3" ht="38.25">
      <c r="A14" s="11" t="s">
        <v>39</v>
      </c>
      <c r="B14" s="12" t="s">
        <v>44</v>
      </c>
      <c r="C14" s="8" t="s">
        <v>45</v>
      </c>
    </row>
    <row r="15" spans="1:3" ht="38.25">
      <c r="A15" s="11" t="s">
        <v>39</v>
      </c>
      <c r="B15" s="12" t="s">
        <v>46</v>
      </c>
      <c r="C15" s="8" t="s">
        <v>47</v>
      </c>
    </row>
    <row r="16" spans="1:3" ht="38.25">
      <c r="A16" s="11" t="s">
        <v>48</v>
      </c>
      <c r="B16" s="12" t="s">
        <v>49</v>
      </c>
      <c r="C16" s="8" t="s">
        <v>50</v>
      </c>
    </row>
    <row r="17" spans="1:3" ht="38.25">
      <c r="A17" s="11" t="s">
        <v>48</v>
      </c>
      <c r="B17" s="12" t="s">
        <v>51</v>
      </c>
      <c r="C17" s="8" t="s">
        <v>52</v>
      </c>
    </row>
    <row r="18" spans="1:3" ht="38.25">
      <c r="A18" s="11" t="s">
        <v>48</v>
      </c>
      <c r="B18" s="12" t="s">
        <v>53</v>
      </c>
      <c r="C18" s="8" t="s">
        <v>54</v>
      </c>
    </row>
    <row r="19" spans="1:3" ht="25.5">
      <c r="A19" s="11" t="s">
        <v>55</v>
      </c>
      <c r="B19" s="12" t="s">
        <v>56</v>
      </c>
      <c r="C19" s="8" t="s">
        <v>57</v>
      </c>
    </row>
    <row r="20" spans="1:3" ht="38.25">
      <c r="A20" s="11" t="s">
        <v>55</v>
      </c>
      <c r="B20" s="12" t="s">
        <v>58</v>
      </c>
      <c r="C20" s="8" t="s">
        <v>59</v>
      </c>
    </row>
    <row r="21" spans="1:3" ht="51">
      <c r="A21" s="11" t="s">
        <v>55</v>
      </c>
      <c r="B21" s="12" t="s">
        <v>60</v>
      </c>
      <c r="C21" s="8" t="s">
        <v>61</v>
      </c>
    </row>
    <row r="22" spans="1:3" ht="38.25">
      <c r="A22" s="11" t="s">
        <v>55</v>
      </c>
      <c r="B22" s="12" t="s">
        <v>62</v>
      </c>
      <c r="C22" s="8" t="s">
        <v>63</v>
      </c>
    </row>
    <row r="23" spans="1:3" ht="51">
      <c r="A23" s="11" t="s">
        <v>64</v>
      </c>
      <c r="B23" s="12" t="s">
        <v>65</v>
      </c>
      <c r="C23" s="8" t="s">
        <v>66</v>
      </c>
    </row>
    <row r="24" spans="1:3" ht="38.25">
      <c r="A24" s="11" t="s">
        <v>64</v>
      </c>
      <c r="B24" s="12" t="s">
        <v>67</v>
      </c>
      <c r="C24" s="8" t="s">
        <v>68</v>
      </c>
    </row>
  </sheetData>
  <mergeCells count="2">
    <mergeCell ref="A1:C1"/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6"/>
  <sheetViews>
    <sheetView showGridLines="0" workbookViewId="0">
      <selection activeCell="B24" sqref="B24"/>
    </sheetView>
  </sheetViews>
  <sheetFormatPr defaultRowHeight="14.25"/>
  <cols>
    <col min="1" max="1" width="7" customWidth="1"/>
    <col min="2" max="2" width="42" customWidth="1"/>
    <col min="3" max="3" width="65" customWidth="1"/>
    <col min="4" max="4" width="56" customWidth="1"/>
  </cols>
  <sheetData>
    <row r="1" spans="1:4" ht="33.950000000000003" customHeight="1">
      <c r="A1" s="16" t="s">
        <v>69</v>
      </c>
      <c r="B1" s="16" t="s">
        <v>69</v>
      </c>
      <c r="C1" s="16" t="s">
        <v>69</v>
      </c>
      <c r="D1" s="16" t="s">
        <v>69</v>
      </c>
    </row>
    <row r="3" spans="1:4">
      <c r="A3" s="1" t="s">
        <v>70</v>
      </c>
      <c r="B3" s="1" t="s">
        <v>71</v>
      </c>
      <c r="C3" s="1" t="s">
        <v>72</v>
      </c>
      <c r="D3" s="1" t="s">
        <v>73</v>
      </c>
    </row>
    <row r="4" spans="1:4" ht="24" customHeight="1">
      <c r="A4" s="3">
        <v>1</v>
      </c>
      <c r="B4" s="2" t="s">
        <v>74</v>
      </c>
      <c r="C4" s="5" t="s">
        <v>110</v>
      </c>
      <c r="D4" s="2" t="s">
        <v>75</v>
      </c>
    </row>
    <row r="5" spans="1:4" ht="15" customHeight="1">
      <c r="A5" s="3">
        <v>2</v>
      </c>
      <c r="B5" s="2" t="s">
        <v>76</v>
      </c>
      <c r="C5" s="5" t="s">
        <v>111</v>
      </c>
      <c r="D5" s="2" t="s">
        <v>77</v>
      </c>
    </row>
    <row r="6" spans="1:4" ht="15" customHeight="1">
      <c r="A6" s="3">
        <v>3</v>
      </c>
      <c r="B6" s="2" t="s">
        <v>78</v>
      </c>
      <c r="C6" s="5" t="s">
        <v>112</v>
      </c>
      <c r="D6" s="2" t="s">
        <v>79</v>
      </c>
    </row>
    <row r="7" spans="1:4" ht="15" customHeight="1">
      <c r="A7" s="3">
        <v>4</v>
      </c>
      <c r="B7" s="2" t="s">
        <v>80</v>
      </c>
      <c r="C7" s="5" t="s">
        <v>113</v>
      </c>
      <c r="D7" s="2" t="s">
        <v>81</v>
      </c>
    </row>
    <row r="8" spans="1:4" ht="24" customHeight="1">
      <c r="A8" s="3">
        <v>5</v>
      </c>
      <c r="B8" s="2" t="s">
        <v>82</v>
      </c>
      <c r="C8" s="5" t="s">
        <v>114</v>
      </c>
      <c r="D8" s="2" t="s">
        <v>83</v>
      </c>
    </row>
    <row r="9" spans="1:4" ht="24" customHeight="1">
      <c r="A9" s="3">
        <v>6</v>
      </c>
      <c r="B9" s="2" t="s">
        <v>84</v>
      </c>
      <c r="C9" s="5" t="s">
        <v>115</v>
      </c>
      <c r="D9" s="2"/>
    </row>
    <row r="10" spans="1:4" ht="15" customHeight="1">
      <c r="A10" s="3">
        <v>7</v>
      </c>
      <c r="B10" s="2" t="s">
        <v>85</v>
      </c>
      <c r="C10" s="5" t="s">
        <v>86</v>
      </c>
      <c r="D10" s="2"/>
    </row>
    <row r="11" spans="1:4" ht="15" customHeight="1">
      <c r="A11" s="3">
        <v>8</v>
      </c>
      <c r="B11" s="2" t="s">
        <v>87</v>
      </c>
      <c r="C11" s="5" t="s">
        <v>88</v>
      </c>
      <c r="D11" s="2"/>
    </row>
    <row r="12" spans="1:4" ht="15" customHeight="1">
      <c r="A12" s="3">
        <v>9</v>
      </c>
      <c r="B12" s="2" t="s">
        <v>89</v>
      </c>
      <c r="C12" s="5" t="s">
        <v>88</v>
      </c>
      <c r="D12" s="2"/>
    </row>
    <row r="13" spans="1:4" ht="15" customHeight="1">
      <c r="A13" s="3">
        <v>10</v>
      </c>
      <c r="B13" s="2" t="s">
        <v>90</v>
      </c>
      <c r="C13" s="5" t="s">
        <v>91</v>
      </c>
      <c r="D13" s="2"/>
    </row>
    <row r="14" spans="1:4" ht="15" customHeight="1">
      <c r="A14" s="3">
        <v>11</v>
      </c>
      <c r="B14" s="2" t="s">
        <v>92</v>
      </c>
      <c r="C14" s="5" t="s">
        <v>93</v>
      </c>
      <c r="D14" s="2" t="s">
        <v>94</v>
      </c>
    </row>
    <row r="15" spans="1:4" ht="24" customHeight="1">
      <c r="A15" s="3">
        <v>13</v>
      </c>
      <c r="B15" s="2" t="s">
        <v>95</v>
      </c>
      <c r="C15" s="5" t="s">
        <v>96</v>
      </c>
      <c r="D15" s="2" t="s">
        <v>97</v>
      </c>
    </row>
    <row r="16" spans="1:4" ht="24" customHeight="1">
      <c r="A16" s="3">
        <v>14</v>
      </c>
      <c r="B16" s="2" t="s">
        <v>98</v>
      </c>
      <c r="C16" s="5" t="s">
        <v>96</v>
      </c>
      <c r="D16" s="2" t="s">
        <v>99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"/>
  <sheetViews>
    <sheetView showGridLines="0" workbookViewId="0">
      <selection activeCell="E6" sqref="E6"/>
    </sheetView>
  </sheetViews>
  <sheetFormatPr defaultRowHeight="14.25"/>
  <cols>
    <col min="1" max="1" width="12" customWidth="1"/>
    <col min="2" max="2" width="10" customWidth="1"/>
    <col min="3" max="3" width="38" customWidth="1"/>
    <col min="4" max="7" width="26" customWidth="1"/>
    <col min="8" max="8" width="60" customWidth="1"/>
    <col min="9" max="9" width="20" customWidth="1"/>
    <col min="10" max="10" width="42" customWidth="1"/>
  </cols>
  <sheetData>
    <row r="1" spans="1:10" ht="33.950000000000003" customHeight="1">
      <c r="A1" s="16" t="s">
        <v>100</v>
      </c>
      <c r="B1" s="16" t="s">
        <v>100</v>
      </c>
      <c r="C1" s="16" t="s">
        <v>100</v>
      </c>
      <c r="D1" s="16" t="s">
        <v>100</v>
      </c>
      <c r="E1" s="16" t="s">
        <v>100</v>
      </c>
      <c r="F1" s="16" t="s">
        <v>100</v>
      </c>
      <c r="G1" s="16" t="s">
        <v>100</v>
      </c>
      <c r="H1" s="16" t="s">
        <v>100</v>
      </c>
      <c r="I1" s="16" t="s">
        <v>100</v>
      </c>
      <c r="J1" s="16" t="s">
        <v>100</v>
      </c>
    </row>
    <row r="2" spans="1:10" ht="30" customHeight="1">
      <c r="A2" s="17" t="s">
        <v>101</v>
      </c>
      <c r="B2" s="17" t="s">
        <v>101</v>
      </c>
      <c r="C2" s="17" t="s">
        <v>101</v>
      </c>
      <c r="D2" s="17" t="s">
        <v>101</v>
      </c>
      <c r="E2" s="17" t="s">
        <v>101</v>
      </c>
      <c r="F2" s="17" t="s">
        <v>101</v>
      </c>
      <c r="G2" s="17" t="s">
        <v>101</v>
      </c>
      <c r="H2" s="17" t="s">
        <v>101</v>
      </c>
      <c r="I2" s="17" t="s">
        <v>101</v>
      </c>
      <c r="J2" s="17" t="s">
        <v>101</v>
      </c>
    </row>
    <row r="4" spans="1:10" ht="25.5">
      <c r="A4" s="1" t="s">
        <v>0</v>
      </c>
      <c r="B4" s="1" t="s">
        <v>1</v>
      </c>
      <c r="C4" s="1" t="s">
        <v>102</v>
      </c>
      <c r="D4" s="1" t="s">
        <v>103</v>
      </c>
      <c r="E4" s="1" t="s">
        <v>104</v>
      </c>
      <c r="F4" s="1" t="s">
        <v>105</v>
      </c>
      <c r="G4" s="1" t="s">
        <v>106</v>
      </c>
      <c r="H4" s="1" t="s">
        <v>107</v>
      </c>
      <c r="I4" s="1" t="s">
        <v>108</v>
      </c>
      <c r="J4" s="1" t="s">
        <v>109</v>
      </c>
    </row>
    <row r="5" spans="1:10" ht="48" customHeight="1">
      <c r="A5" s="2">
        <f>'Տեխ․ բնութագիր'!A3</f>
        <v>5</v>
      </c>
      <c r="B5" s="2" t="str">
        <f>'Տեխ․ բնութագիր'!B3</f>
        <v>5-01</v>
      </c>
      <c r="C5" s="2" t="str">
        <f>'Տեխ․ բնութագիր'!C3</f>
        <v>Երկակի էներգիայի վիրաբուժական հարթակ՝ RF և ուլտրաձայնային</v>
      </c>
      <c r="D5" s="4"/>
      <c r="E5" s="4"/>
      <c r="F5" s="4"/>
      <c r="G5" s="4"/>
      <c r="H5" s="4"/>
      <c r="I5" s="4"/>
      <c r="J5" s="4"/>
    </row>
    <row r="6" spans="1:10" ht="48" customHeight="1">
      <c r="A6" s="2">
        <f>'Տեխ․ բնութագիր'!A4</f>
        <v>0</v>
      </c>
      <c r="B6" s="2" t="str">
        <f>'Տեխ․ բնութագիր'!B4</f>
        <v>5-02</v>
      </c>
      <c r="C6" s="2" t="str">
        <f>'Տեխ․ բնութագիր'!C4</f>
        <v>RF անոթային փակման մեկանգամյա գործիքներ</v>
      </c>
      <c r="D6" s="4"/>
      <c r="E6" s="4"/>
      <c r="F6" s="4"/>
      <c r="G6" s="4"/>
      <c r="H6" s="4"/>
      <c r="I6" s="4"/>
      <c r="J6" s="4"/>
    </row>
    <row r="7" spans="1:10" ht="48" customHeight="1">
      <c r="A7" s="2">
        <f>'Տեխ․ բնութագիր'!A5</f>
        <v>0</v>
      </c>
      <c r="B7" s="2" t="str">
        <f>'Տեխ․ բնութագիր'!B5</f>
        <v>5-03</v>
      </c>
      <c r="C7" s="2" t="str">
        <f>'Տեխ․ բնութագիր'!C5</f>
        <v>Ուլտրաձայնային մեկանգամյա մկրատներ</v>
      </c>
      <c r="D7" s="4"/>
      <c r="E7" s="4"/>
      <c r="F7" s="4"/>
      <c r="G7" s="4"/>
      <c r="H7" s="4"/>
      <c r="I7" s="4"/>
      <c r="J7" s="4"/>
    </row>
  </sheetData>
  <mergeCells count="2">
    <mergeCell ref="A1:J1"/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Տեխ․ բնութագիր</vt:lpstr>
      <vt:lpstr>Ընդհանուր պահանջներ</vt:lpstr>
      <vt:lpstr>Համատեղելիություն</vt:lpstr>
      <vt:lpstr>Մասնակցի մատրից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Elina Poghosyan</cp:lastModifiedBy>
  <dcterms:modified xsi:type="dcterms:W3CDTF">2026-09-03T07:03:38Z</dcterms:modified>
</cp:coreProperties>
</file>